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O17"/>
  <c r="F17"/>
  <c r="P17"/>
  <c r="E17"/>
  <c r="D17"/>
  <c r="R17"/>
  <c r="N22"/>
  <c r="E22"/>
  <c r="O22"/>
  <c r="F22"/>
  <c r="P22"/>
  <c r="D22"/>
  <c r="H22"/>
  <c r="Q12"/>
  <c r="Q17"/>
  <c r="Q32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O12" l="1"/>
  <c r="F12"/>
  <c r="P12"/>
  <c r="R12"/>
  <c r="N12"/>
  <c r="H12"/>
  <c r="D12"/>
  <c r="E12"/>
  <c r="I21"/>
  <c r="S21" s="1"/>
  <c r="G39"/>
  <c r="H17"/>
  <c r="I16" s="1"/>
  <c r="S16" s="1"/>
  <c r="H37"/>
  <c r="I36" s="1"/>
  <c r="S36" s="1"/>
  <c r="H32"/>
  <c r="I31" s="1"/>
  <c r="S31" s="1"/>
  <c r="H27"/>
  <c r="I26" s="1"/>
  <c r="S2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<sst xmlns="http://schemas.openxmlformats.org/spreadsheetml/2006/main" count="119" uniqueCount="76">
  <si>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</si>
  <si>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</si>
  <si>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</si>
  <si>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KC Zlín</t>
  </si>
  <si>
    <t>Datum:  </t>
  </si>
  <si>
    <t>28.9.2019</t>
  </si>
  <si>
    <t>Domácí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</si>
  <si>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</si>
  <si>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</si>
  <si>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</si>
  <si>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</si>
  <si>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</si>
  <si>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</si>
  <si>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</si>
  <si>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</si>
  <si>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</si>
  <si>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</si>
  <si>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</si>
  <si>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</si>
  <si>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</si>
  <si>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Polášek</t>
  </si>
  <si>
    <t>Ježek</t>
  </si>
  <si>
    <t>Tomáš</t>
  </si>
  <si>
    <t>Pavel</t>
  </si>
  <si>
    <t>Fojtík</t>
  </si>
  <si>
    <t>Dúška</t>
  </si>
  <si>
    <t>Bronislav</t>
  </si>
  <si>
    <t>David</t>
  </si>
  <si>
    <t>Abrahám</t>
  </si>
  <si>
    <t>Radim</t>
  </si>
  <si>
    <t>Lukáš</t>
  </si>
  <si>
    <t>Ivaniš</t>
  </si>
  <si>
    <t>Ouhel</t>
  </si>
  <si>
    <t>Karel</t>
  </si>
  <si>
    <t>Jakub</t>
  </si>
  <si>
    <t>Matějíček</t>
  </si>
  <si>
    <t>Šindelář</t>
  </si>
  <si>
    <t>Lubomír</t>
  </si>
  <si>
    <t>Petr</t>
  </si>
  <si>
    <t>Málek</t>
  </si>
  <si>
    <t>Miroslav</t>
  </si>
  <si>
    <t>Celkový výkon družstva  </t>
  </si>
  <si>
    <t>Vedoucí družstva         Jméno:</t>
  </si>
  <si>
    <t>Radim Abrahám</t>
  </si>
  <si>
    <t>Bodový zisk</t>
  </si>
  <si>
    <t>Karel Dúška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</si>
  <si>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</si>
  <si>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</si>
  <si>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</si>
  <si>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</si>
  <si>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</si>
  <si>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</si>
  <si>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</si>
  <si>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</si>
  <si>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</si>
  <si>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</si>
  <si>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</si>
  <si>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</si>
  <si>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</si>
  <si>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</si>
  <si>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</si>
  <si>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</si>
  <si>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</si>
  <si>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</si>
  <si>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</si>
  <si>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</si>
  <si>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</si>
  <si>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</si>
  <si>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Ivaniš Karel</t>
  </si>
  <si>
    <t>Schober Filip</t>
  </si>
  <si>
    <t>Dúška Karel</t>
  </si>
  <si>
    <t>Napomínání hráčů za nesportovní chování či vyloučení ze startu:</t>
  </si>
  <si>
    <t>Různé:</t>
  </si>
  <si>
    <t>21224 Schober Filip - start náhradníka</t>
  </si>
  <si>
    <t xml:space="preserve">Datum a podpis rozhodčího:  </t>
  </si>
  <si>
    <t>28.9.2019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</si>
</sst>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53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87</v>
      </c>
      <c r="O8" s="12">
        <v>62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61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27</v>
      </c>
      <c r="P9" s="18">
        <v>4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53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81</v>
      </c>
      <c r="O10" s="18">
        <v>43</v>
      </c>
      <c r="P10" s="18">
        <v>0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36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108</v>
      </c>
      <c r="O11" s="23">
        <v>36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9692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203</v>
      </c>
      <c r="F12" s="28">
        <f>IF(ISNUMBER($G12),SUM(F8:F11),"")</f>
        <v>4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5761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168</v>
      </c>
      <c r="P12" s="28">
        <f>IF(ISNUMBER($G12),SUM(P8:P11),"")</f>
        <v>6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44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53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47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45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36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53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54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569</v>
      </c>
      <c r="H17" s="27">
        <f>IF(ISNUMBER($G17),SUM(H13:H16),"")</f>
        <v>3</v>
      </c>
      <c r="I17" s="99"/>
      <c r="K17" s="96">
        <v>19492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190</v>
      </c>
      <c r="P17" s="28">
        <f>IF(ISNUMBER($G17),SUM(P13:P16),"")</f>
        <v>2</v>
      </c>
      <c r="Q17" s="29">
        <f>IF(SUM($G13:$G16)+SUM($Q13:$Q16)&gt;0,SUM(Q13:Q16),"")</f>
        <v>559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35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78</v>
      </c>
      <c r="O18" s="12">
        <v>52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69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63</v>
      </c>
      <c r="P19" s="18">
        <v>0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33</v>
      </c>
      <c r="F20" s="18">
        <v>4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82</v>
      </c>
      <c r="O20" s="18">
        <v>52</v>
      </c>
      <c r="P20" s="18">
        <v>1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35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35</v>
      </c>
      <c r="P21" s="23">
        <v>1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12915</v>
      </c>
      <c r="B22" s="97"/>
      <c r="C22" s="26" t="s">
        <v>17</v>
      </c>
      <c r="D22" s="27">
        <f>IF(ISNUMBER($G22),SUM(D18:D21),"")</f>
        <v>369</v>
      </c>
      <c r="E22" s="28">
        <f>IF(ISNUMBER($G22),SUM(E18:E21),"")</f>
        <v>172</v>
      </c>
      <c r="F22" s="28">
        <f>IF(ISNUMBER($G22),SUM(F18:F21),"")</f>
        <v>7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22305</v>
      </c>
      <c r="L22" s="97"/>
      <c r="M22" s="26" t="s">
        <v>17</v>
      </c>
      <c r="N22" s="27">
        <f>IF(ISNUMBER($G22),SUM(N18:N21),"")</f>
        <v>332</v>
      </c>
      <c r="O22" s="28">
        <f>IF(ISNUMBER($G22),SUM(O18:O21),"")</f>
        <v>202</v>
      </c>
      <c r="P22" s="28">
        <f>IF(ISNUMBER($G22),SUM(P18:P21),"")</f>
        <v>3</v>
      </c>
      <c r="Q22" s="29">
        <f>IF(SUM($G18:$G21)+SUM($Q18:$Q21)&gt;0,SUM(Q18:Q21),"")</f>
        <v>534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35</v>
      </c>
      <c r="F23" s="12">
        <v>2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98</v>
      </c>
      <c r="O23" s="12">
        <v>41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36</v>
      </c>
      <c r="F24" s="18">
        <v>4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43</v>
      </c>
      <c r="P24" s="18">
        <v>0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86</v>
      </c>
      <c r="E25" s="18">
        <v>54</v>
      </c>
      <c r="F25" s="18">
        <v>3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86</v>
      </c>
      <c r="O25" s="18">
        <v>43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43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45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359</v>
      </c>
      <c r="E27" s="28">
        <f>IF(ISNUMBER($G27),SUM(E23:E26),"")</f>
        <v>168</v>
      </c>
      <c r="F27" s="28">
        <f>IF(ISNUMBER($G27),SUM(F23:F26),"")</f>
        <v>9</v>
      </c>
      <c r="G27" s="29">
        <f>IF(SUM($G23:$G26)+SUM($Q23:$Q26)&gt;0,SUM(G23:G26),"")</f>
        <v>527</v>
      </c>
      <c r="H27" s="27">
        <f>IF(ISNUMBER($G27),SUM(H23:H26),"")</f>
        <v>3</v>
      </c>
      <c r="I27" s="99"/>
      <c r="K27" s="96">
        <v>19352</v>
      </c>
      <c r="L27" s="97"/>
      <c r="M27" s="26" t="s">
        <v>17</v>
      </c>
      <c r="N27" s="27">
        <f>IF(ISNUMBER($G27),SUM(N23:N26),"")</f>
        <v>353</v>
      </c>
      <c r="O27" s="28">
        <f>IF(ISNUMBER($G27),SUM(O23:O26),"")</f>
        <v>172</v>
      </c>
      <c r="P27" s="28">
        <f>IF(ISNUMBER($G27),SUM(P23:P26),"")</f>
        <v>0</v>
      </c>
      <c r="Q27" s="29">
        <f>IF(SUM($G23:$G26)+SUM($Q23:$Q26)&gt;0,SUM(Q23:Q26),"")</f>
        <v>525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59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36</v>
      </c>
      <c r="P28" s="12">
        <v>0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59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44</v>
      </c>
      <c r="P29" s="18">
        <v>2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45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54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27</v>
      </c>
      <c r="P31" s="23">
        <v>2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379</v>
      </c>
      <c r="E32" s="28">
        <f>IF(ISNUMBER($G32),SUM(E28:E31),"")</f>
        <v>207</v>
      </c>
      <c r="F32" s="28">
        <f>IF(ISNUMBER($G32),SUM(F28:F31),"")</f>
        <v>0</v>
      </c>
      <c r="G32" s="29">
        <f>IF(SUM($G28:$G31)+SUM($Q28:$Q31)&gt;0,SUM(G28:G31),"")</f>
        <v>586</v>
      </c>
      <c r="H32" s="27">
        <f>IF(ISNUMBER($G32),SUM(H28:H31),"")</f>
        <v>3</v>
      </c>
      <c r="I32" s="99"/>
      <c r="K32" s="96">
        <v>19457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161</v>
      </c>
      <c r="P32" s="28">
        <f>IF(ISNUMBER($G32),SUM(P28:P31),"")</f>
        <v>4</v>
      </c>
      <c r="Q32" s="29">
        <f>IF(SUM($G28:$G31)+SUM($Q28:$Q31)&gt;0,SUM(Q28:Q31),"")</f>
        <v>522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34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77</v>
      </c>
      <c r="O33" s="12">
        <v>35</v>
      </c>
      <c r="P33" s="12">
        <v>1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32</v>
      </c>
      <c r="P34" s="18">
        <v>3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105</v>
      </c>
      <c r="E35" s="18">
        <v>39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81</v>
      </c>
      <c r="O35" s="18">
        <v>43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14</v>
      </c>
      <c r="F36" s="23">
        <v>1</v>
      </c>
      <c r="G36" s="24">
        <f>IF(AND(ISBLANK(D36),ISBLANK(E36)),"",D36+E36)</f>
        <v>102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51</v>
      </c>
      <c r="P36" s="23">
        <v>2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130</v>
      </c>
      <c r="F37" s="28">
        <f>IF(ISNUMBER($G37),SUM(F33:F36),"")</f>
        <v>5</v>
      </c>
      <c r="G37" s="29">
        <f>IF(SUM($G33:$G36)+SUM($Q33:$Q36)&gt;0,SUM(G33:G36),"")</f>
        <v>511</v>
      </c>
      <c r="H37" s="27">
        <f>IF(ISNUMBER($G37),SUM(H33:H36),"")</f>
        <v>3</v>
      </c>
      <c r="I37" s="99"/>
      <c r="K37" s="96">
        <v>3062</v>
      </c>
      <c r="L37" s="97"/>
      <c r="M37" s="26" t="s">
        <v>17</v>
      </c>
      <c r="N37" s="27">
        <f>IF(ISNUMBER($G37),SUM(N33:N36),"")</f>
        <v>329</v>
      </c>
      <c r="O37" s="28">
        <f>IF(ISNUMBER($G37),SUM(O33:O36),"")</f>
        <v>161</v>
      </c>
      <c r="P37" s="28">
        <f>IF(ISNUMBER($G37),SUM(P33:P36),"")</f>
        <v>7</v>
      </c>
      <c r="Q37" s="29">
        <f>IF(SUM($G33:$G36)+SUM($Q33:$Q36)&gt;0,SUM(Q33:Q36),"")</f>
        <v>490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2230</v>
      </c>
      <c r="E39" s="34">
        <f>IF(ISNUMBER($G39),SUM(E12,E17,E22,E27,E32,E37),"")</f>
        <v>1076</v>
      </c>
      <c r="F39" s="34">
        <f>IF(ISNUMBER($G39),SUM(F12,F17,F22,F27,F32,F37),"")</f>
        <v>29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2115</v>
      </c>
      <c r="O39" s="34">
        <f>IF(ISNUMBER($G39),SUM(O12,O17,O22,O27,O32,O37),"")</f>
        <v>1054</v>
      </c>
      <c r="P39" s="34">
        <f>IF(ISNUMBER($G39),SUM(P12,P17,P22,P27,P32,P37),"")</f>
        <v>22</v>
      </c>
      <c r="Q39" s="35">
        <f>IF(SUM($G$8:$G$37)+SUM($Q$8:$Q$37)&gt;0,SUM(Q12,Q17,Q22,Q27,Q32,Q37),"")</f>
        <v>3169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8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Slovan Kamenice nad Lipou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9582</v>
      </c>
      <c r="E57" s="71" t="s">
        <v>68</v>
      </c>
      <c r="F57" s="74"/>
      <c r="G57" s="74"/>
      <c r="H57" s="72"/>
      <c r="I57" s="68">
        <v>7309</v>
      </c>
      <c r="J57" s="44"/>
      <c r="K57" s="69">
        <v>61</v>
      </c>
      <c r="L57" s="71" t="s">
        <v>69</v>
      </c>
      <c r="M57" s="72"/>
      <c r="N57" s="68">
        <v>21224</v>
      </c>
      <c r="O57" s="71" t="s">
        <v>70</v>
      </c>
      <c r="P57" s="74"/>
      <c r="Q57" s="74"/>
      <c r="R57" s="72"/>
      <c r="S57" s="70">
        <v>3062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2019-09-28T17:46:27Z</dcterms:modified>
</cp:coreProperties>
</file>